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8\"/>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<sst xmlns="http://schemas.openxmlformats.org/spreadsheetml/2006/main" count="1342" uniqueCount="572">
  <si>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</si>
  <si>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</si>
  <si>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</si>
  <si>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</si>
  <si>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</si>
  <si>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</si>
  <si>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</si>
  <si>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</si>
  <si>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</si>
  <si>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</si>
  <si>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</si>
  <si>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</si>
  <si>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</si>
  <si>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</si>
  <si>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</si>
  <si>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</si>
  <si>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</si>
  <si>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</si>
  <si>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</si>
  <si>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</si>
  <si>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</si>
  <si>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</si>
  <si>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</si>
  <si>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</si>
  <si>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</si>
  <si>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</si>
  <si>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</si>
  <si>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</si>
  <si>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</si>
  <si>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</si>
  <si>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</si>
  <si>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</si>
  <si>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</si>
  <si>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</si>
  <si>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</si>
  <si>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</si>
  <si>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</si>
  <si>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</si>
  <si>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</si>
  <si>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</si>
  <si>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</si>
  <si>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</si>
  <si>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</si>
  <si>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</si>
  <si>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</si>
  <si>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</si>
  <si>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</si>
  <si>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</si>
  <si>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</si>
  <si>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</si>
  <si>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</si>
  <si>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</si>
  <si>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</si>
  <si>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</si>
  <si>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</si>
  <si>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</si>
  <si>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</si>
  <si>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</si>
  <si>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</si>
  <si>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</si>
  <si>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</si>
  <si>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</si>
  <si>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</si>
  <si>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</si>
  <si>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</si>
  <si>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</si>
  <si>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</si>
  <si>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</si>
  <si>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</si>
  <si>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</si>
  <si>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</si>
  <si>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</si>
  <si>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</si>
  <si>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</si>
  <si>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</si>
  <si>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</si>
  <si>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</si>
  <si>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</si>
  <si>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</si>
  <si>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</si>
  <si>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</si>
  <si>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</si>
  <si>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</si>
  <si>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</si>
  <si>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</si>
  <si>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</si>
  <si>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</si>
  <si>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</si>
  <si>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</si>
  <si>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</si>
  <si>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</si>
  <si>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</si>
  <si>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</si>
  <si>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</si>
  <si>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</si>
  <si>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</si>
  <si>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</si>
  <si>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</si>
  <si>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</si>
  <si>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</si>
  <si>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</si>
  <si>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</si>
  <si>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</si>
  <si>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</si>
  <si>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</si>
  <si>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</si>
  <si>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</si>
  <si>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</si>
  <si>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</si>
  <si>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</si>
  <si>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</si>
  <si>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</si>
  <si>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</si>
  <si>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</si>
  <si>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</si>
  <si>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</si>
  <si>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</si>
  <si>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</si>
  <si>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</si>
  <si>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</si>
  <si>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</si>
  <si>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</si>
  <si>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</si>
  <si>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</si>
  <si>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</si>
  <si>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</si>
  <si>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</si>
  <si>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</si>
  <si>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</si>
  <si>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</si>
  <si>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</si>
  <si>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</si>
  <si>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</si>
  <si>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</si>
  <si>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</si>
  <si>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</si>
  <si>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</si>
  <si>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</si>
  <si>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</si>
  <si>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</si>
  <si>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</si>
  <si>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</si>
  <si>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</si>
  <si>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</si>
  <si>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</si>
  <si>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</si>
  <si>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</si>
  <si>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</si>
  <si>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</si>
  <si>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</si>
  <si>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</si>
  <si>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</si>
  <si>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</si>
  <si>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</si>
  <si>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</si>
  <si>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</si>
  <si>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</si>
  <si>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</si>
  <si>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</si>
  <si>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</si>
  <si>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</si>
  <si>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</si>
  <si>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</si>
  <si>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</si>
  <si>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</si>
  <si>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</si>
  <si>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</si>
  <si>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</si>
  <si>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</si>
  <si>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</si>
  <si>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</si>
  <si>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</si>
  <si>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</si>
  <si>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</si>
  <si>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</si>
  <si>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</si>
  <si>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</si>
  <si>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</si>
  <si>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</si>
  <si>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</si>
  <si>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</si>
  <si>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</si>
  <si>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</si>
  <si>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</si>
  <si>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</si>
  <si>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</si>
  <si>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</si>
  <si>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</si>
  <si>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</si>
  <si>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</si>
  <si>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</si>
  <si>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</si>
  <si>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</si>
  <si>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</si>
  <si>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</si>
  <si>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</si>
  <si>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</si>
  <si>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</si>
  <si>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</si>
  <si>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</si>
  <si>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</si>
  <si>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</si>
  <si>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</si>
  <si>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</si>
  <si>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</si>
  <si>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</si>
  <si>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</si>
  <si>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</si>
  <si>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</si>
  <si>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</si>
  <si>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</si>
  <si>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</si>
  <si>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</si>
  <si>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</si>
  <si>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</si>
  <si>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</si>
  <si>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</si>
  <si>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</si>
  <si>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</si>
  <si>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</si>
  <si>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</si>
  <si>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</si>
  <si>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</si>
  <si>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</si>
  <si>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</si>
  <si>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</si>
  <si>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</si>
  <si>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</si>
  <si>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</si>
  <si>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</si>
  <si>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</si>
  <si>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</si>
  <si>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</si>
  <si>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</si>
  <si>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</si>
  <si>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</si>
  <si>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</si>
  <si>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</si>
  <si>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</si>
  <si>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</si>
  <si>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</si>
  <si>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</si>
  <si>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</si>
  <si>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</si>
  <si>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</si>
  <si>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</si>
  <si>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</si>
  <si>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</si>
  <si>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</si>
  <si>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</si>
  <si>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</si>
  <si>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</si>
  <si>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</si>
  <si>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</si>
  <si>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</si>
  <si>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</si>
  <si>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</si>
  <si>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</si>
  <si>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</si>
  <si>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</si>
  <si>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</si>
  <si>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</si>
  <si>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</si>
  <si>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</si>
  <si>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</si>
  <si>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</si>
  <si>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</si>
  <si>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</si>
  <si>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</si>
  <si>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</si>
  <si>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</si>
  <si>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</si>
  <si>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</si>
  <si>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</si>
  <si>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</si>
  <si>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</si>
  <si>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</si>
  <si>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</si>
  <si>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</si>
  <si>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</si>
  <si>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</si>
  <si>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</si>
  <si>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</si>
  <si>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</si>
  <si>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</si>
  <si>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</si>
  <si>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</si>
  <si>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</si>
  <si>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</si>
  <si>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</si>
  <si>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</si>
  <si>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</si>
  <si>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</si>
  <si>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</si>
  <si>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</si>
  <si>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</si>
  <si>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</si>
  <si>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</si>
  <si>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</si>
  <si>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</si>
  <si>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</si>
  <si>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</si>
  <si>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</si>
  <si>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</si>
  <si>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</si>
  <si>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</si>
  <si>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</si>
  <si>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</si>
  <si>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</si>
  <si>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</si>
  <si>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</si>
  <si>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</si>
  <si>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</si>
  <si>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</si>
  <si>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</si>
  <si>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</si>
  <si>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</si>
  <si>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</si>
  <si>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</si>
  <si>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</si>
  <si>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</si>
  <si>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</si>
  <si>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</si>
  <si>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</si>
  <si>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</si>
  <si>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</si>
  <si>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</si>
  <si>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</si>
  <si>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</si>
  <si>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</si>
  <si>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</si>
  <si>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</si>
  <si>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</si>
  <si>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</si>
  <si>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</si>
  <si>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</si>
  <si>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</si>
  <si>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</si>
  <si>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</si>
  <si>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</si>
  <si>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</si>
  <si>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</si>
  <si>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</si>
  <si>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</si>
  <si>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</si>
  <si>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</si>
  <si>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</si>
  <si>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</si>
  <si>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</si>
  <si>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</si>
  <si>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</si>
  <si>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</si>
  <si>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</si>
  <si>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</si>
  <si>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</si>
  <si>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</si>
  <si>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</si>
  <si>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</si>
  <si>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</si>
  <si>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</si>
  <si>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</si>
  <si>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</si>
  <si>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</si>
  <si>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</si>
  <si>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</si>
  <si>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</si>
  <si>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</si>
  <si>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</si>
  <si>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</si>
  <si>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</si>
  <si>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</si>
  <si>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</si>
  <si>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</si>
  <si>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</si>
  <si>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</si>
  <si>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</si>
  <si>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</si>
  <si>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</si>
  <si>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</si>
  <si>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</si>
  <si>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</si>
  <si>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</si>
  <si>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</si>
  <si>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</si>
  <si>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</si>
  <si>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</si>
  <si>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</si>
  <si>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</si>
  <si>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</si>
  <si>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</si>
  <si>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</si>
  <si>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</si>
  <si>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</si>
  <si>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</si>
  <si>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</si>
  <si>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</si>
  <si>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</si>
  <si>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</si>
  <si>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</si>
  <si>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</si>
  <si>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</si>
  <si>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</si>
  <si>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</si>
  <si>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</si>
  <si>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</si>
  <si>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</si>
  <si>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</si>
  <si>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</si>
  <si>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</si>
  <si>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</si>
  <si>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</si>
  <si>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</si>
  <si>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</si>
  <si>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</si>
  <si>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</si>
  <si>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</si>
  <si>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</si>
  <si>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</si>
  <si>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</si>
  <si>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</si>
  <si>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</si>
  <si>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</si>
  <si>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</si>
  <si>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</si>
  <si>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</si>
  <si>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</si>
  <si>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</si>
  <si>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</si>
  <si>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</si>
  <si>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</si>
  <si>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</si>
  <si>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</si>
  <si>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</si>
  <si>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</si>
  <si>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</si>
  <si>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</si>
  <si>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</si>
  <si>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</si>
  <si>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</si>
  <si>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</si>
  <si>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</si>
  <si>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</si>
  <si>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</si>
  <si>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</si>
  <si>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</si>
  <si>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</si>
  <si>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</si>
  <si>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</si>
  <si>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</si>
  <si>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</si>
  <si>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</si>
  <si>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</si>
  <si>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</si>
  <si>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</si>
  <si>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</si>
  <si>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</si>
  <si>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</si>
  <si>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</si>
  <si>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</si>
  <si>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</si>
  <si>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</si>
  <si>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</si>
  <si>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</si>
  <si>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</si>
  <si>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</si>
  <si>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</si>
  <si>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</si>
  <si>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</si>
  <si>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</si>
  <si>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</si>
  <si>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</si>
  <si>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</si>
  <si>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</si>
  <si>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</si>
  <si>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</si>
  <si>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</si>
  <si>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</si>
  <si>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</si>
  <si>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</si>
  <si>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</si>
  <si>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</si>
  <si>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</si>
  <si>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</si>
  <si>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</si>
  <si>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</si>
  <si>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</si>
  <si>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</si>
  <si>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</si>
  <si>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</si>
  <si>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</si>
  <si>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</si>
  <si>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</si>
  <si>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</si>
  <si>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</si>
  <si>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</si>
  <si>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</si>
  <si>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</si>
  <si>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</si>
  <si>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</si>
  <si>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</si>
  <si>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</si>
  <si>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</si>
  <si>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</si>
  <si>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</si>
  <si>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</si>
  <si>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</si>
  <si>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</si>
  <si>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</si>
  <si>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</si>
  <si>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</si>
  <si>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</si>
  <si>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</si>
  <si>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</si>
  <si>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</si>
  <si>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</si>
  <si>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</si>
  <si>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</si>
  <si>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1.6.  Прочие инвестиционные проекты</t>
  </si>
  <si>
    <t>Сметная стоимость проекта в ценах 2021 года с НДС, млн. руб.</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</si>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</sst>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5"/>
      <c r="E5" s="185"/>
      <c r="F5" s="185"/>
      <c r="G5" s="185"/>
      <c r="H5" s="185"/>
      <c r="I5" s="185"/>
      <c r="J5" s="185"/>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3" t="s">
        <v>6</v>
      </c>
      <c r="B20" s="194" t="s">
        <v>68</v>
      </c>
      <c r="C20" s="19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4">
        <v>1</v>
      </c>
      <c r="B21" s="194">
        <v>2</v>
      </c>
      <c r="C21" s="19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8"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8"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8"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8"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8"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8"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8"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8"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8"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8"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8"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8"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8"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8"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1">
        <f>'6.2. Паспорт фин осв ввод'!AF24</f>
        <v>0.20314080000000001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1">
        <f>'6.2. Паспорт фин осв ввод'!AF30</f>
        <v>0.16928399999999999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M_PK1200.03.01.08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M_PK1200.03.01.08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3" t="s">
        <v>120</v>
      </c>
      <c r="C23" s="183" t="s">
        <v>121</v>
      </c>
      <c r="D23" s="25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 xml:space="preserve"> M_PK1200.03.01.08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M_PK1200.03.01.08</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9" t="s">
        <v>571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2"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4" t="s">
        <v>504</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464</v>
      </c>
      <c r="C27" s="200" t="s">
        <v>516</v>
      </c>
      <c r="D27" s="27"/>
      <c r="E27" s="202"/>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4"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8"/>
      <c r="AB6" s="17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8"/>
      <c r="AB7" s="178"/>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9"/>
      <c r="AB8" s="17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0"/>
      <c r="AB9" s="18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8"/>
      <c r="AB10" s="178"/>
    </row>
    <row r="11" spans="1:28" ht="15.75" x14ac:dyDescent="0.25">
      <c r="A11" s="239" t="str">
        <f>'1. паспорт местоположение'!A12:C12</f>
        <v xml:space="preserve"> M_PK1200.03.01.08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0"/>
      <c r="AB12" s="18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9"/>
      <c r="AB14" s="17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0"/>
      <c r="AB15" s="18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8"/>
      <c r="AB16" s="18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8"/>
      <c r="AB17" s="18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8"/>
      <c r="AB18" s="18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8"/>
      <c r="AB19" s="18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9"/>
      <c r="AB20" s="18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9"/>
      <c r="AB21" s="189"/>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0"/>
      <c r="AB22" s="190"/>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5" t="s">
        <v>240</v>
      </c>
      <c r="B24" s="85" t="s">
        <v>247</v>
      </c>
      <c r="C24" s="205" t="s">
        <v>329</v>
      </c>
      <c r="D24" s="205" t="s">
        <v>241</v>
      </c>
      <c r="E24" s="205" t="s">
        <v>330</v>
      </c>
      <c r="F24" s="205" t="s">
        <v>332</v>
      </c>
      <c r="G24" s="205" t="s">
        <v>331</v>
      </c>
      <c r="H24" s="205" t="s">
        <v>242</v>
      </c>
      <c r="I24" s="205" t="s">
        <v>333</v>
      </c>
      <c r="J24" s="205" t="s">
        <v>248</v>
      </c>
      <c r="K24" s="85" t="s">
        <v>246</v>
      </c>
      <c r="L24" s="85" t="s">
        <v>243</v>
      </c>
      <c r="M24" s="86" t="s">
        <v>255</v>
      </c>
      <c r="N24" s="85" t="s">
        <v>493</v>
      </c>
      <c r="O24" s="205" t="s">
        <v>253</v>
      </c>
      <c r="P24" s="205" t="s">
        <v>254</v>
      </c>
      <c r="Q24" s="205" t="s">
        <v>252</v>
      </c>
      <c r="R24" s="205" t="s">
        <v>242</v>
      </c>
      <c r="S24" s="205" t="s">
        <v>251</v>
      </c>
      <c r="T24" s="205" t="s">
        <v>250</v>
      </c>
      <c r="U24" s="205" t="s">
        <v>328</v>
      </c>
      <c r="V24" s="205" t="s">
        <v>252</v>
      </c>
      <c r="W24" s="99" t="s">
        <v>245</v>
      </c>
      <c r="X24" s="99" t="s">
        <v>257</v>
      </c>
      <c r="Y24" s="99" t="s">
        <v>258</v>
      </c>
      <c r="Z24" s="101" t="s">
        <v>256</v>
      </c>
    </row>
    <row r="25" spans="1:28" ht="16.5" customHeight="1" x14ac:dyDescent="0.25">
      <c r="A25" s="205">
        <v>1</v>
      </c>
      <c r="B25" s="85">
        <v>2</v>
      </c>
      <c r="C25" s="205">
        <v>3</v>
      </c>
      <c r="D25" s="85">
        <v>4</v>
      </c>
      <c r="E25" s="205">
        <v>5</v>
      </c>
      <c r="F25" s="85">
        <v>6</v>
      </c>
      <c r="G25" s="205">
        <v>7</v>
      </c>
      <c r="H25" s="85">
        <v>8</v>
      </c>
      <c r="I25" s="205">
        <v>9</v>
      </c>
      <c r="J25" s="85">
        <v>10</v>
      </c>
      <c r="K25" s="205">
        <v>11</v>
      </c>
      <c r="L25" s="85">
        <v>12</v>
      </c>
      <c r="M25" s="205">
        <v>13</v>
      </c>
      <c r="N25" s="85">
        <v>14</v>
      </c>
      <c r="O25" s="205">
        <v>15</v>
      </c>
      <c r="P25" s="85">
        <v>16</v>
      </c>
      <c r="Q25" s="205">
        <v>17</v>
      </c>
      <c r="R25" s="85">
        <v>18</v>
      </c>
      <c r="S25" s="205">
        <v>19</v>
      </c>
      <c r="T25" s="85">
        <v>20</v>
      </c>
      <c r="U25" s="205">
        <v>21</v>
      </c>
      <c r="V25" s="85">
        <v>22</v>
      </c>
      <c r="W25" s="205">
        <v>23</v>
      </c>
      <c r="X25" s="85">
        <v>24</v>
      </c>
      <c r="Y25" s="205">
        <v>25</v>
      </c>
      <c r="Z25" s="85">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 xml:space="preserve"> M_PK1200.03.01.08</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M_PK1200.03.01.08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M_PK1200.03.01.08</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5"/>
      <c r="F22" s="166"/>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5"/>
      <c r="E26" s="78"/>
      <c r="F26" s="78"/>
      <c r="G26" s="195" t="s">
        <v>503</v>
      </c>
      <c r="H26" s="195" t="s">
        <v>503</v>
      </c>
      <c r="I26" s="78"/>
      <c r="J26" s="78"/>
      <c r="K26" s="71"/>
      <c r="L26" s="71"/>
    </row>
    <row r="27" spans="1:12" s="68" customFormat="1" ht="39" customHeight="1" x14ac:dyDescent="0.25">
      <c r="A27" s="74" t="s">
        <v>221</v>
      </c>
      <c r="B27" s="79" t="s">
        <v>400</v>
      </c>
      <c r="C27" s="195"/>
      <c r="D27" s="195"/>
      <c r="E27" s="196"/>
      <c r="F27" s="196"/>
      <c r="G27" s="195" t="s">
        <v>503</v>
      </c>
      <c r="H27" s="195" t="s">
        <v>503</v>
      </c>
      <c r="I27" s="78"/>
      <c r="J27" s="78"/>
      <c r="K27" s="71"/>
      <c r="L27" s="71"/>
    </row>
    <row r="28" spans="1:12" s="68" customFormat="1" ht="70.5" customHeight="1" x14ac:dyDescent="0.25">
      <c r="A28" s="74" t="s">
        <v>399</v>
      </c>
      <c r="B28" s="79" t="s">
        <v>404</v>
      </c>
      <c r="C28" s="195"/>
      <c r="D28" s="195"/>
      <c r="E28" s="196"/>
      <c r="F28" s="196"/>
      <c r="G28" s="195" t="s">
        <v>503</v>
      </c>
      <c r="H28" s="195" t="s">
        <v>503</v>
      </c>
      <c r="I28" s="78"/>
      <c r="J28" s="78"/>
      <c r="K28" s="71"/>
      <c r="L28" s="71"/>
    </row>
    <row r="29" spans="1:12" s="68" customFormat="1" ht="54" customHeight="1" x14ac:dyDescent="0.25">
      <c r="A29" s="74" t="s">
        <v>220</v>
      </c>
      <c r="B29" s="79" t="s">
        <v>403</v>
      </c>
      <c r="C29" s="195"/>
      <c r="D29" s="195"/>
      <c r="E29" s="196"/>
      <c r="F29" s="196"/>
      <c r="G29" s="195" t="s">
        <v>503</v>
      </c>
      <c r="H29" s="195" t="s">
        <v>503</v>
      </c>
      <c r="I29" s="78"/>
      <c r="J29" s="78"/>
      <c r="K29" s="71"/>
      <c r="L29" s="71"/>
    </row>
    <row r="30" spans="1:12" s="68" customFormat="1" ht="42" customHeight="1" x14ac:dyDescent="0.25">
      <c r="A30" s="74" t="s">
        <v>219</v>
      </c>
      <c r="B30" s="79" t="s">
        <v>405</v>
      </c>
      <c r="C30" s="195"/>
      <c r="D30" s="195"/>
      <c r="E30" s="196"/>
      <c r="F30" s="196"/>
      <c r="G30" s="195" t="s">
        <v>503</v>
      </c>
      <c r="H30" s="195" t="s">
        <v>503</v>
      </c>
      <c r="I30" s="78"/>
      <c r="J30" s="78"/>
      <c r="K30" s="71"/>
      <c r="L30" s="71"/>
    </row>
    <row r="31" spans="1:12" s="68" customFormat="1" ht="37.5" customHeight="1" x14ac:dyDescent="0.25">
      <c r="A31" s="74" t="s">
        <v>218</v>
      </c>
      <c r="B31" s="73" t="s">
        <v>401</v>
      </c>
      <c r="C31" s="195"/>
      <c r="D31" s="195"/>
      <c r="E31" s="196"/>
      <c r="F31" s="196"/>
      <c r="G31" s="195" t="s">
        <v>503</v>
      </c>
      <c r="H31" s="195" t="s">
        <v>503</v>
      </c>
      <c r="I31" s="78"/>
      <c r="J31" s="78"/>
      <c r="K31" s="71"/>
      <c r="L31" s="71"/>
    </row>
    <row r="32" spans="1:12" s="68" customFormat="1" ht="31.5" x14ac:dyDescent="0.25">
      <c r="A32" s="74" t="s">
        <v>216</v>
      </c>
      <c r="B32" s="73" t="s">
        <v>406</v>
      </c>
      <c r="C32" s="195"/>
      <c r="D32" s="195"/>
      <c r="E32" s="196"/>
      <c r="F32" s="196"/>
      <c r="G32" s="195" t="s">
        <v>503</v>
      </c>
      <c r="H32" s="195" t="s">
        <v>503</v>
      </c>
      <c r="I32" s="78"/>
      <c r="J32" s="78"/>
      <c r="K32" s="71"/>
      <c r="L32" s="71"/>
    </row>
    <row r="33" spans="1:12" s="68" customFormat="1" ht="37.5" customHeight="1" x14ac:dyDescent="0.25">
      <c r="A33" s="74" t="s">
        <v>417</v>
      </c>
      <c r="B33" s="73" t="s">
        <v>334</v>
      </c>
      <c r="C33" s="195"/>
      <c r="D33" s="195"/>
      <c r="E33" s="196"/>
      <c r="F33" s="196"/>
      <c r="G33" s="195" t="s">
        <v>503</v>
      </c>
      <c r="H33" s="195" t="s">
        <v>503</v>
      </c>
      <c r="I33" s="78"/>
      <c r="J33" s="78"/>
      <c r="K33" s="71"/>
      <c r="L33" s="71"/>
    </row>
    <row r="34" spans="1:12" s="68" customFormat="1" ht="47.25" customHeight="1" x14ac:dyDescent="0.25">
      <c r="A34" s="74" t="s">
        <v>418</v>
      </c>
      <c r="B34" s="73" t="s">
        <v>410</v>
      </c>
      <c r="C34" s="195"/>
      <c r="D34" s="195"/>
      <c r="E34" s="196"/>
      <c r="F34" s="196"/>
      <c r="G34" s="195" t="s">
        <v>503</v>
      </c>
      <c r="H34" s="195" t="s">
        <v>503</v>
      </c>
      <c r="I34" s="77"/>
      <c r="J34" s="77"/>
      <c r="K34" s="77"/>
      <c r="L34" s="71"/>
    </row>
    <row r="35" spans="1:12" s="68" customFormat="1" ht="49.5" customHeight="1" x14ac:dyDescent="0.25">
      <c r="A35" s="74" t="s">
        <v>419</v>
      </c>
      <c r="B35" s="73" t="s">
        <v>217</v>
      </c>
      <c r="C35" s="195"/>
      <c r="D35" s="195"/>
      <c r="E35" s="196"/>
      <c r="F35" s="196"/>
      <c r="G35" s="195" t="s">
        <v>503</v>
      </c>
      <c r="H35" s="195" t="s">
        <v>503</v>
      </c>
      <c r="I35" s="77"/>
      <c r="J35" s="77"/>
      <c r="K35" s="77"/>
      <c r="L35" s="71"/>
    </row>
    <row r="36" spans="1:12" ht="37.5" customHeight="1" x14ac:dyDescent="0.25">
      <c r="A36" s="74" t="s">
        <v>420</v>
      </c>
      <c r="B36" s="73" t="s">
        <v>402</v>
      </c>
      <c r="C36" s="195"/>
      <c r="D36" s="195"/>
      <c r="E36" s="196"/>
      <c r="F36" s="196"/>
      <c r="G36" s="195" t="s">
        <v>503</v>
      </c>
      <c r="H36" s="195" t="s">
        <v>503</v>
      </c>
      <c r="I36" s="76"/>
      <c r="J36" s="76"/>
      <c r="K36" s="71"/>
      <c r="L36" s="71"/>
    </row>
    <row r="37" spans="1:12" x14ac:dyDescent="0.25">
      <c r="A37" s="74" t="s">
        <v>421</v>
      </c>
      <c r="B37" s="73" t="s">
        <v>215</v>
      </c>
      <c r="C37" s="195"/>
      <c r="D37" s="195"/>
      <c r="E37" s="196"/>
      <c r="F37" s="196"/>
      <c r="G37" s="195" t="s">
        <v>503</v>
      </c>
      <c r="H37" s="195"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5"/>
      <c r="D39" s="195"/>
      <c r="E39" s="196"/>
      <c r="F39" s="196"/>
      <c r="G39" s="195" t="s">
        <v>503</v>
      </c>
      <c r="H39" s="195" t="s">
        <v>503</v>
      </c>
      <c r="I39" s="71"/>
      <c r="J39" s="71"/>
      <c r="K39" s="71"/>
      <c r="L39" s="71"/>
    </row>
    <row r="40" spans="1:12" ht="33.75" customHeight="1" x14ac:dyDescent="0.25">
      <c r="A40" s="74" t="s">
        <v>213</v>
      </c>
      <c r="B40" s="73" t="s">
        <v>409</v>
      </c>
      <c r="C40" s="192"/>
      <c r="D40" s="192"/>
      <c r="E40" s="196"/>
      <c r="F40" s="196"/>
      <c r="G40" s="192">
        <v>44927</v>
      </c>
      <c r="H40" s="192">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5"/>
      <c r="D42" s="195"/>
      <c r="E42" s="196"/>
      <c r="F42" s="196"/>
      <c r="G42" s="195" t="s">
        <v>503</v>
      </c>
      <c r="H42" s="195" t="s">
        <v>503</v>
      </c>
      <c r="I42" s="71"/>
      <c r="J42" s="71"/>
      <c r="K42" s="71"/>
      <c r="L42" s="71"/>
    </row>
    <row r="43" spans="1:12" ht="34.5" customHeight="1" x14ac:dyDescent="0.25">
      <c r="A43" s="74" t="s">
        <v>211</v>
      </c>
      <c r="B43" s="73" t="s">
        <v>209</v>
      </c>
      <c r="C43" s="195"/>
      <c r="D43" s="195"/>
      <c r="E43" s="196"/>
      <c r="F43" s="196"/>
      <c r="G43" s="195" t="s">
        <v>503</v>
      </c>
      <c r="H43" s="195" t="s">
        <v>503</v>
      </c>
      <c r="I43" s="71"/>
      <c r="J43" s="71"/>
      <c r="K43" s="71"/>
      <c r="L43" s="71"/>
    </row>
    <row r="44" spans="1:12" ht="24.75" customHeight="1" x14ac:dyDescent="0.25">
      <c r="A44" s="74" t="s">
        <v>210</v>
      </c>
      <c r="B44" s="73" t="s">
        <v>207</v>
      </c>
      <c r="C44" s="195"/>
      <c r="D44" s="195"/>
      <c r="E44" s="196"/>
      <c r="F44" s="196"/>
      <c r="G44" s="195" t="s">
        <v>503</v>
      </c>
      <c r="H44" s="195" t="s">
        <v>503</v>
      </c>
      <c r="I44" s="71"/>
      <c r="J44" s="71"/>
      <c r="K44" s="71"/>
      <c r="L44" s="71"/>
    </row>
    <row r="45" spans="1:12" ht="90.75" customHeight="1" x14ac:dyDescent="0.25">
      <c r="A45" s="74" t="s">
        <v>208</v>
      </c>
      <c r="B45" s="73" t="s">
        <v>413</v>
      </c>
      <c r="C45" s="195"/>
      <c r="D45" s="195"/>
      <c r="E45" s="196"/>
      <c r="F45" s="196"/>
      <c r="G45" s="195" t="s">
        <v>503</v>
      </c>
      <c r="H45" s="195" t="s">
        <v>503</v>
      </c>
      <c r="I45" s="71"/>
      <c r="J45" s="71"/>
      <c r="K45" s="71"/>
      <c r="L45" s="71"/>
    </row>
    <row r="46" spans="1:12" ht="167.25" customHeight="1" x14ac:dyDescent="0.25">
      <c r="A46" s="74" t="s">
        <v>206</v>
      </c>
      <c r="B46" s="73" t="s">
        <v>411</v>
      </c>
      <c r="C46" s="195"/>
      <c r="D46" s="195"/>
      <c r="E46" s="196"/>
      <c r="F46" s="196"/>
      <c r="G46" s="195" t="s">
        <v>503</v>
      </c>
      <c r="H46" s="195" t="s">
        <v>503</v>
      </c>
      <c r="I46" s="71"/>
      <c r="J46" s="71"/>
      <c r="K46" s="71"/>
      <c r="L46" s="71"/>
    </row>
    <row r="47" spans="1:12" ht="30.75" customHeight="1" x14ac:dyDescent="0.25">
      <c r="A47" s="74" t="s">
        <v>204</v>
      </c>
      <c r="B47" s="73" t="s">
        <v>205</v>
      </c>
      <c r="C47" s="195"/>
      <c r="D47" s="195"/>
      <c r="E47" s="196"/>
      <c r="F47" s="196"/>
      <c r="G47" s="195" t="s">
        <v>503</v>
      </c>
      <c r="H47" s="195"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5"/>
      <c r="D49" s="195"/>
      <c r="E49" s="196"/>
      <c r="F49" s="196"/>
      <c r="G49" s="195" t="s">
        <v>503</v>
      </c>
      <c r="H49" s="195" t="s">
        <v>503</v>
      </c>
      <c r="I49" s="71"/>
      <c r="J49" s="71"/>
      <c r="K49" s="71"/>
      <c r="L49" s="71"/>
    </row>
    <row r="50" spans="1:12" ht="86.25" customHeight="1" x14ac:dyDescent="0.25">
      <c r="A50" s="74" t="s">
        <v>202</v>
      </c>
      <c r="B50" s="73" t="s">
        <v>412</v>
      </c>
      <c r="C50" s="195"/>
      <c r="D50" s="195"/>
      <c r="E50" s="196"/>
      <c r="F50" s="196"/>
      <c r="G50" s="195" t="s">
        <v>503</v>
      </c>
      <c r="H50" s="195" t="s">
        <v>503</v>
      </c>
      <c r="I50" s="71"/>
      <c r="J50" s="71"/>
      <c r="K50" s="71"/>
      <c r="L50" s="71"/>
    </row>
    <row r="51" spans="1:12" ht="77.25" customHeight="1" x14ac:dyDescent="0.25">
      <c r="A51" s="74" t="s">
        <v>200</v>
      </c>
      <c r="B51" s="73" t="s">
        <v>414</v>
      </c>
      <c r="C51" s="195"/>
      <c r="D51" s="195"/>
      <c r="E51" s="196"/>
      <c r="F51" s="196"/>
      <c r="G51" s="195" t="s">
        <v>503</v>
      </c>
      <c r="H51" s="195" t="s">
        <v>503</v>
      </c>
      <c r="I51" s="71"/>
      <c r="J51" s="71"/>
      <c r="K51" s="71"/>
      <c r="L51" s="71"/>
    </row>
    <row r="52" spans="1:12" ht="71.25" customHeight="1" x14ac:dyDescent="0.25">
      <c r="A52" s="74" t="s">
        <v>198</v>
      </c>
      <c r="B52" s="73" t="s">
        <v>199</v>
      </c>
      <c r="C52" s="195"/>
      <c r="D52" s="195"/>
      <c r="E52" s="196"/>
      <c r="F52" s="196"/>
      <c r="G52" s="195" t="s">
        <v>503</v>
      </c>
      <c r="H52" s="195" t="s">
        <v>503</v>
      </c>
      <c r="I52" s="71"/>
      <c r="J52" s="71"/>
      <c r="K52" s="71"/>
      <c r="L52" s="71"/>
    </row>
    <row r="53" spans="1:12" ht="48" customHeight="1" x14ac:dyDescent="0.25">
      <c r="A53" s="74" t="s">
        <v>196</v>
      </c>
      <c r="B53" s="174" t="s">
        <v>415</v>
      </c>
      <c r="C53" s="192"/>
      <c r="D53" s="192"/>
      <c r="E53" s="71"/>
      <c r="F53" s="71"/>
      <c r="G53" s="192">
        <v>44927</v>
      </c>
      <c r="H53" s="192">
        <v>45291</v>
      </c>
      <c r="I53" s="71"/>
      <c r="J53" s="71"/>
      <c r="K53" s="71"/>
      <c r="L53" s="71"/>
    </row>
    <row r="54" spans="1:12" ht="46.5" customHeight="1" x14ac:dyDescent="0.25">
      <c r="A54" s="74" t="s">
        <v>416</v>
      </c>
      <c r="B54" s="73" t="s">
        <v>197</v>
      </c>
      <c r="C54" s="195"/>
      <c r="D54" s="195"/>
      <c r="E54" s="196"/>
      <c r="F54" s="196"/>
      <c r="G54" s="195" t="s">
        <v>503</v>
      </c>
      <c r="H54" s="195"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N29" sqref="N2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G5" s="210"/>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77" t="str">
        <f>'1. паспорт местоположение'!A12:C12</f>
        <v xml:space="preserve"> M_PK1200.03.01.08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77"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63" t="s">
        <v>195</v>
      </c>
      <c r="B20" s="363" t="s">
        <v>194</v>
      </c>
      <c r="C20" s="366" t="s">
        <v>193</v>
      </c>
      <c r="D20" s="366"/>
      <c r="E20" s="380" t="s">
        <v>192</v>
      </c>
      <c r="F20" s="380"/>
      <c r="G20" s="363" t="s">
        <v>568</v>
      </c>
      <c r="H20" s="367" t="s">
        <v>569</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69" t="s">
        <v>191</v>
      </c>
      <c r="AG20" s="370"/>
      <c r="AH20" s="215"/>
      <c r="AI20" s="215"/>
      <c r="AJ20" s="215"/>
    </row>
    <row r="21" spans="1:36" ht="99.75" customHeight="1" x14ac:dyDescent="0.25">
      <c r="A21" s="364"/>
      <c r="B21" s="364"/>
      <c r="C21" s="366"/>
      <c r="D21" s="366"/>
      <c r="E21" s="380"/>
      <c r="F21" s="380"/>
      <c r="G21" s="364"/>
      <c r="H21" s="373" t="s">
        <v>570</v>
      </c>
      <c r="I21" s="374"/>
      <c r="J21" s="373" t="s">
        <v>189</v>
      </c>
      <c r="K21" s="374"/>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1"/>
      <c r="AG21" s="372"/>
    </row>
    <row r="22" spans="1:36" ht="89.25" customHeight="1" x14ac:dyDescent="0.25">
      <c r="A22" s="365"/>
      <c r="B22" s="365"/>
      <c r="C22" s="216" t="s">
        <v>3</v>
      </c>
      <c r="D22" s="216" t="s">
        <v>189</v>
      </c>
      <c r="E22" s="217" t="s">
        <v>522</v>
      </c>
      <c r="F22" s="217" t="s">
        <v>523</v>
      </c>
      <c r="G22" s="36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0.20314080000000001</v>
      </c>
      <c r="E24" s="222">
        <v>0.20314080000000001</v>
      </c>
      <c r="F24" s="222">
        <v>0.20314080000000001</v>
      </c>
      <c r="G24" s="222">
        <v>0</v>
      </c>
      <c r="H24" s="222" t="s">
        <v>524</v>
      </c>
      <c r="I24" s="222"/>
      <c r="J24" s="222">
        <v>0</v>
      </c>
      <c r="K24" s="222"/>
      <c r="L24" s="222">
        <v>0.20314080000000001</v>
      </c>
      <c r="M24" s="222"/>
      <c r="N24" s="222" t="s">
        <v>524</v>
      </c>
      <c r="O24" s="222"/>
      <c r="P24" s="222">
        <v>0</v>
      </c>
      <c r="Q24" s="222"/>
      <c r="R24" s="222" t="s">
        <v>524</v>
      </c>
      <c r="S24" s="222"/>
      <c r="T24" s="222">
        <v>0</v>
      </c>
      <c r="U24" s="222"/>
      <c r="V24" s="222" t="s">
        <v>524</v>
      </c>
      <c r="W24" s="222"/>
      <c r="X24" s="222">
        <v>0</v>
      </c>
      <c r="Y24" s="222"/>
      <c r="Z24" s="222" t="s">
        <v>524</v>
      </c>
      <c r="AA24" s="222"/>
      <c r="AB24" s="222">
        <v>0</v>
      </c>
      <c r="AC24" s="222"/>
      <c r="AD24" s="222" t="s">
        <v>524</v>
      </c>
      <c r="AE24" s="222"/>
      <c r="AF24" s="222">
        <v>0.20314080000000001</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0.16928400000000002</v>
      </c>
      <c r="M27" s="222"/>
      <c r="N27" s="222" t="s">
        <v>524</v>
      </c>
      <c r="O27" s="222"/>
      <c r="P27" s="222">
        <v>0</v>
      </c>
      <c r="Q27" s="222"/>
      <c r="R27" s="222" t="s">
        <v>524</v>
      </c>
      <c r="S27" s="222"/>
      <c r="T27" s="222">
        <v>0</v>
      </c>
      <c r="U27" s="222"/>
      <c r="V27" s="222" t="s">
        <v>524</v>
      </c>
      <c r="W27" s="222"/>
      <c r="X27" s="222">
        <v>0</v>
      </c>
      <c r="Y27" s="222"/>
      <c r="Z27" s="222" t="s">
        <v>524</v>
      </c>
      <c r="AA27" s="222"/>
      <c r="AB27" s="222">
        <v>0</v>
      </c>
      <c r="AC27" s="222"/>
      <c r="AD27" s="222" t="s">
        <v>524</v>
      </c>
      <c r="AE27" s="222"/>
      <c r="AF27" s="222">
        <v>0.16928400000000002</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3.3856799999999992E-2</v>
      </c>
      <c r="M29" s="222"/>
      <c r="N29" s="222" t="s">
        <v>524</v>
      </c>
      <c r="O29" s="222"/>
      <c r="P29" s="222">
        <v>0</v>
      </c>
      <c r="Q29" s="222"/>
      <c r="R29" s="222" t="s">
        <v>524</v>
      </c>
      <c r="S29" s="222"/>
      <c r="T29" s="222">
        <v>0</v>
      </c>
      <c r="U29" s="222"/>
      <c r="V29" s="222" t="s">
        <v>524</v>
      </c>
      <c r="W29" s="222"/>
      <c r="X29" s="222">
        <v>0</v>
      </c>
      <c r="Y29" s="222"/>
      <c r="Z29" s="222" t="s">
        <v>524</v>
      </c>
      <c r="AA29" s="222"/>
      <c r="AB29" s="222">
        <v>0</v>
      </c>
      <c r="AC29" s="222"/>
      <c r="AD29" s="222" t="s">
        <v>524</v>
      </c>
      <c r="AE29" s="222"/>
      <c r="AF29" s="222">
        <v>3.3856799999999992E-2</v>
      </c>
      <c r="AG29" s="222">
        <v>0</v>
      </c>
    </row>
    <row r="30" spans="1:36" ht="47.25" x14ac:dyDescent="0.25">
      <c r="A30" s="220" t="s">
        <v>64</v>
      </c>
      <c r="B30" s="221" t="s">
        <v>178</v>
      </c>
      <c r="C30" s="222" t="s">
        <v>524</v>
      </c>
      <c r="D30" s="222">
        <v>0.16928399999999999</v>
      </c>
      <c r="E30" s="222">
        <v>0.16928399999999999</v>
      </c>
      <c r="F30" s="222">
        <v>0.16928399999999999</v>
      </c>
      <c r="G30" s="222">
        <v>0</v>
      </c>
      <c r="H30" s="222" t="s">
        <v>524</v>
      </c>
      <c r="I30" s="222"/>
      <c r="J30" s="222">
        <v>0</v>
      </c>
      <c r="K30" s="222"/>
      <c r="L30" s="222">
        <v>0.16928399999999999</v>
      </c>
      <c r="M30" s="222"/>
      <c r="N30" s="222" t="s">
        <v>524</v>
      </c>
      <c r="O30" s="222"/>
      <c r="P30" s="222">
        <v>0</v>
      </c>
      <c r="Q30" s="222"/>
      <c r="R30" s="222" t="s">
        <v>524</v>
      </c>
      <c r="S30" s="222"/>
      <c r="T30" s="222">
        <v>0</v>
      </c>
      <c r="U30" s="222"/>
      <c r="V30" s="222" t="s">
        <v>524</v>
      </c>
      <c r="W30" s="222"/>
      <c r="X30" s="222">
        <v>0</v>
      </c>
      <c r="Y30" s="222"/>
      <c r="Z30" s="222" t="s">
        <v>524</v>
      </c>
      <c r="AA30" s="222"/>
      <c r="AB30" s="222">
        <v>0</v>
      </c>
      <c r="AC30" s="222"/>
      <c r="AD30" s="222" t="s">
        <v>524</v>
      </c>
      <c r="AE30" s="222"/>
      <c r="AF30" s="222">
        <v>0.16928399999999999</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0.16928399999999999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2</v>
      </c>
      <c r="M58" s="222"/>
      <c r="N58" s="222" t="s">
        <v>524</v>
      </c>
      <c r="O58" s="222"/>
      <c r="P58" s="222">
        <v>0</v>
      </c>
      <c r="Q58" s="222"/>
      <c r="R58" s="222" t="s">
        <v>524</v>
      </c>
      <c r="S58" s="222"/>
      <c r="T58" s="222">
        <v>0</v>
      </c>
      <c r="U58" s="222"/>
      <c r="V58" s="222" t="s">
        <v>524</v>
      </c>
      <c r="W58" s="222"/>
      <c r="X58" s="222">
        <v>0</v>
      </c>
      <c r="Y58" s="222"/>
      <c r="Z58" s="222" t="s">
        <v>524</v>
      </c>
      <c r="AA58" s="222"/>
      <c r="AB58" s="222">
        <v>0</v>
      </c>
      <c r="AC58" s="222"/>
      <c r="AD58" s="222" t="s">
        <v>524</v>
      </c>
      <c r="AE58" s="222"/>
      <c r="AF58" s="222">
        <v>2</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0.16928399999999999</v>
      </c>
      <c r="E62" s="222"/>
      <c r="F62" s="222"/>
      <c r="G62" s="222">
        <v>0</v>
      </c>
      <c r="H62" s="222" t="s">
        <v>524</v>
      </c>
      <c r="I62" s="222"/>
      <c r="J62" s="222">
        <v>0</v>
      </c>
      <c r="K62" s="222"/>
      <c r="L62" s="222">
        <v>0.16928399999999999</v>
      </c>
      <c r="M62" s="222"/>
      <c r="N62" s="222" t="s">
        <v>524</v>
      </c>
      <c r="O62" s="222"/>
      <c r="P62" s="222">
        <v>0</v>
      </c>
      <c r="Q62" s="222"/>
      <c r="R62" s="222" t="s">
        <v>524</v>
      </c>
      <c r="S62" s="222"/>
      <c r="T62" s="222">
        <v>0</v>
      </c>
      <c r="U62" s="222"/>
      <c r="V62" s="222" t="s">
        <v>524</v>
      </c>
      <c r="W62" s="222"/>
      <c r="X62" s="222">
        <v>0</v>
      </c>
      <c r="Y62" s="222"/>
      <c r="Z62" s="222" t="s">
        <v>524</v>
      </c>
      <c r="AA62" s="222"/>
      <c r="AB62" s="222">
        <v>0</v>
      </c>
      <c r="AC62" s="222"/>
      <c r="AD62" s="222" t="s">
        <v>524</v>
      </c>
      <c r="AE62" s="222"/>
      <c r="AF62" s="222">
        <v>0.16928399999999999</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2</v>
      </c>
      <c r="M71" s="222"/>
      <c r="N71" s="222" t="s">
        <v>524</v>
      </c>
      <c r="O71" s="222"/>
      <c r="P71" s="222">
        <v>0</v>
      </c>
      <c r="Q71" s="222"/>
      <c r="R71" s="222" t="s">
        <v>524</v>
      </c>
      <c r="S71" s="222"/>
      <c r="T71" s="222">
        <v>0</v>
      </c>
      <c r="U71" s="222"/>
      <c r="V71" s="222" t="s">
        <v>524</v>
      </c>
      <c r="W71" s="222"/>
      <c r="X71" s="222">
        <v>0</v>
      </c>
      <c r="Y71" s="222"/>
      <c r="Z71" s="222" t="s">
        <v>524</v>
      </c>
      <c r="AA71" s="222"/>
      <c r="AB71" s="222">
        <v>0</v>
      </c>
      <c r="AC71" s="222"/>
      <c r="AD71" s="222" t="s">
        <v>524</v>
      </c>
      <c r="AE71" s="222"/>
      <c r="AF71" s="222">
        <v>2</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M_PK1200.03.01.08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7" t="s">
        <v>14</v>
      </c>
      <c r="AG24" s="167" t="s">
        <v>13</v>
      </c>
      <c r="AH24" s="168" t="s">
        <v>3</v>
      </c>
      <c r="AI24" s="168"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M30" sqref="M30"/>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2"/>
      <c r="B6" s="172"/>
      <c r="C6" s="172"/>
      <c r="D6" s="172"/>
      <c r="E6" s="172"/>
      <c r="F6" s="172"/>
      <c r="G6" s="172"/>
      <c r="H6" s="172"/>
    </row>
    <row r="7" spans="1:8" ht="18.75" x14ac:dyDescent="0.25">
      <c r="A7" s="238" t="s">
        <v>10</v>
      </c>
      <c r="B7" s="238"/>
      <c r="C7" s="171"/>
      <c r="D7" s="171"/>
      <c r="E7" s="171"/>
      <c r="F7" s="171"/>
      <c r="G7" s="171"/>
      <c r="H7" s="171"/>
    </row>
    <row r="8" spans="1:8" ht="18.75" x14ac:dyDescent="0.25">
      <c r="A8" s="171"/>
      <c r="B8" s="171"/>
      <c r="C8" s="171"/>
      <c r="D8" s="171"/>
      <c r="E8" s="171"/>
      <c r="F8" s="171"/>
      <c r="G8" s="171"/>
      <c r="H8" s="171"/>
    </row>
    <row r="9" spans="1:8" x14ac:dyDescent="0.25">
      <c r="A9" s="239" t="str">
        <f>'1. паспорт местоположение'!A9:C9</f>
        <v xml:space="preserve"> АО "Россети Тюмень" </v>
      </c>
      <c r="B9" s="239"/>
      <c r="C9" s="169"/>
      <c r="D9" s="169"/>
      <c r="E9" s="169"/>
      <c r="F9" s="169"/>
      <c r="G9" s="169"/>
      <c r="H9" s="169"/>
    </row>
    <row r="10" spans="1:8" x14ac:dyDescent="0.25">
      <c r="A10" s="235" t="s">
        <v>9</v>
      </c>
      <c r="B10" s="23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9" t="str">
        <f>'1. паспорт местоположение'!A12:C12</f>
        <v xml:space="preserve"> M_PK1200.03.01.08</v>
      </c>
      <c r="B12" s="239"/>
      <c r="C12" s="169"/>
      <c r="D12" s="169"/>
      <c r="E12" s="169"/>
      <c r="F12" s="169"/>
      <c r="G12" s="169"/>
      <c r="H12" s="169"/>
    </row>
    <row r="13" spans="1:8" x14ac:dyDescent="0.25">
      <c r="A13" s="235" t="s">
        <v>8</v>
      </c>
      <c r="B13" s="235"/>
      <c r="C13" s="170"/>
      <c r="D13" s="170"/>
      <c r="E13" s="170"/>
      <c r="F13" s="170"/>
      <c r="G13" s="170"/>
      <c r="H13" s="170"/>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0"/>
      <c r="C15" s="169"/>
      <c r="D15" s="169"/>
      <c r="E15" s="169"/>
      <c r="F15" s="169"/>
      <c r="G15" s="169"/>
      <c r="H15" s="169"/>
    </row>
    <row r="16" spans="1:8" x14ac:dyDescent="0.25">
      <c r="A16" s="235" t="s">
        <v>7</v>
      </c>
      <c r="B16" s="235"/>
      <c r="C16" s="170"/>
      <c r="D16" s="170"/>
      <c r="E16" s="170"/>
      <c r="F16" s="170"/>
      <c r="G16" s="170"/>
      <c r="H16" s="170"/>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7"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40" t="s">
        <v>346</v>
      </c>
      <c r="B22" s="204" t="s">
        <v>520</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2023</v>
      </c>
    </row>
    <row r="26" spans="1:2" ht="16.5" thickBot="1" x14ac:dyDescent="0.3">
      <c r="A26" s="144" t="s">
        <v>349</v>
      </c>
      <c r="B26" s="197" t="str">
        <f>'3.3 паспорт описание'!C30</f>
        <v>Н</v>
      </c>
    </row>
    <row r="27" spans="1:2" ht="29.25" thickBot="1" x14ac:dyDescent="0.3">
      <c r="A27" s="152" t="s">
        <v>518</v>
      </c>
      <c r="B27" s="203">
        <f>'6.2. Паспорт фин осв ввод'!D24</f>
        <v>0.20314080000000001</v>
      </c>
    </row>
    <row r="28" spans="1:2" ht="16.5" thickBot="1" x14ac:dyDescent="0.3">
      <c r="A28" s="147" t="s">
        <v>350</v>
      </c>
      <c r="B28" s="204" t="s">
        <v>519</v>
      </c>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510</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509</v>
      </c>
    </row>
    <row r="73" spans="1:2" ht="28.5" x14ac:dyDescent="0.25">
      <c r="A73" s="146" t="s">
        <v>385</v>
      </c>
      <c r="B73" s="407"/>
    </row>
    <row r="74" spans="1:2" x14ac:dyDescent="0.25">
      <c r="A74" s="150" t="s">
        <v>386</v>
      </c>
      <c r="B74" s="408"/>
    </row>
    <row r="75" spans="1:2" x14ac:dyDescent="0.25">
      <c r="A75" s="150" t="s">
        <v>387</v>
      </c>
      <c r="B75" s="408"/>
    </row>
    <row r="76" spans="1:2" x14ac:dyDescent="0.25">
      <c r="A76" s="150" t="s">
        <v>388</v>
      </c>
      <c r="B76" s="408"/>
    </row>
    <row r="77" spans="1:2" x14ac:dyDescent="0.25">
      <c r="A77" s="150" t="s">
        <v>389</v>
      </c>
      <c r="B77" s="408"/>
    </row>
    <row r="78" spans="1:2" ht="16.5" thickBot="1" x14ac:dyDescent="0.3">
      <c r="A78" s="160" t="s">
        <v>390</v>
      </c>
      <c r="B78" s="409"/>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2022-11-02T12:52:04Z</dcterms:modified>
</cp:coreProperties>
</file>